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1\2.1.1. Услуги КС\14605 А техприс Городской и Смидовический РЭС ЭС ЕАО\14605\На торговую площадку\"/>
    </mc:Choice>
  </mc:AlternateContent>
  <bookViews>
    <workbookView xWindow="0" yWindow="0" windowWidth="28800" windowHeight="1233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  <c r="M9" i="1"/>
  <c r="O9" i="1"/>
  <c r="P9" i="1" s="1"/>
  <c r="L9" i="1"/>
  <c r="J9" i="1"/>
  <c r="G9" i="1"/>
  <c r="G10" i="1" l="1"/>
  <c r="P10" i="1"/>
  <c r="P11" i="1" s="1"/>
  <c r="P12" i="1" s="1"/>
  <c r="G11" i="1" l="1"/>
  <c r="G12" i="1" s="1"/>
  <c r="F3" i="1"/>
</calcChain>
</file>

<file path=xl/sharedStrings.xml><?xml version="1.0" encoding="utf-8"?>
<sst xmlns="http://schemas.openxmlformats.org/spreadsheetml/2006/main" count="28" uniqueCount="21">
  <si>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</si>
  <si>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</si>
  <si>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</si>
  <si>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</si>
  <si>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</si>
  <si>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</si>
  <si>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</si>
  <si>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</si>
  <si>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</si>
  <si>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</si>
  <si>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</si>
  <si>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</si>
  <si>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</si>
  <si>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</si>
  <si>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</si>
  <si>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</si>
  <si>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</si>
  <si>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</si>
  <si>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>Мероприятия по строительству и реконструкции для технологического присоединения потребителей до 150 кВт (в том числе ПИР) на территории филиала «ЭС ЕАО» (Городской и Смидовичский РЭС)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</si>
  <si>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</si>
  <si>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7 к Документации о закупке – Структура НМЦ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</si>
</sst>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 applyProtection="1">
      <alignment horizontal="left" vertical="top" wrapText="1"/>
      <protection locked="0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3" fontId="8" fillId="2" borderId="6" xfId="0" applyNumberFormat="1" applyFont="1" applyFill="1" applyBorder="1" applyAlignment="1" applyProtection="1">
      <alignment horizontal="center" vertical="top" wrapText="1"/>
      <protection locked="0"/>
    </xf>
    <xf numFmtId="49" fontId="8" fillId="2" borderId="6" xfId="0" applyNumberFormat="1" applyFont="1" applyFill="1" applyBorder="1" applyAlignment="1" applyProtection="1">
      <alignment horizontal="left" vertical="top" wrapText="1"/>
      <protection locked="0"/>
    </xf>
    <xf numFmtId="4" fontId="1" fillId="4" borderId="14" xfId="0" applyNumberFormat="1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center"/>
    </xf>
    <xf numFmtId="49" fontId="2" fillId="5" borderId="12" xfId="0" applyNumberFormat="1" applyFont="1" applyFill="1" applyBorder="1" applyAlignment="1">
      <alignment horizontal="left" vertical="top" wrapText="1"/>
    </xf>
    <xf numFmtId="3" fontId="2" fillId="5" borderId="6" xfId="0" applyNumberFormat="1" applyFont="1" applyFill="1" applyBorder="1" applyAlignment="1">
      <alignment horizontal="center" vertical="top" wrapText="1"/>
    </xf>
    <xf numFmtId="4" fontId="2" fillId="5" borderId="7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4" fontId="2" fillId="5" borderId="6" xfId="0" applyNumberFormat="1" applyFont="1" applyFill="1" applyBorder="1" applyAlignment="1">
      <alignment horizontal="center" vertical="top" wrapText="1"/>
    </xf>
    <xf numFmtId="9" fontId="8" fillId="2" borderId="23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4" fontId="8" fillId="5" borderId="35" xfId="0" applyNumberFormat="1" applyFont="1" applyFill="1" applyBorder="1" applyAlignment="1" applyProtection="1">
      <alignment horizontal="center" vertical="top" wrapText="1"/>
    </xf>
    <xf numFmtId="4" fontId="1" fillId="4" borderId="37" xfId="0" applyNumberFormat="1" applyFont="1" applyFill="1" applyBorder="1" applyAlignment="1">
      <alignment horizontal="center" vertical="center" wrapText="1"/>
    </xf>
    <xf numFmtId="4" fontId="2" fillId="4" borderId="39" xfId="0" applyNumberFormat="1" applyFont="1" applyFill="1" applyBorder="1" applyAlignment="1">
      <alignment horizontal="center" vertical="top" wrapText="1"/>
    </xf>
    <xf numFmtId="4" fontId="2" fillId="4" borderId="43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 applyProtection="1">
      <alignment horizontal="center" vertical="top" wrapText="1"/>
      <protection locked="0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4" fontId="9" fillId="4" borderId="24" xfId="0" applyNumberFormat="1" applyFont="1" applyFill="1" applyBorder="1" applyAlignment="1" applyProtection="1">
      <alignment horizontal="right" vertical="center" wrapText="1"/>
    </xf>
    <xf numFmtId="4" fontId="9" fillId="4" borderId="25" xfId="0" applyNumberFormat="1" applyFont="1" applyFill="1" applyBorder="1" applyAlignment="1" applyProtection="1">
      <alignment horizontal="right" vertical="center" wrapText="1"/>
    </xf>
    <xf numFmtId="4" fontId="9" fillId="4" borderId="26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4" fontId="9" fillId="4" borderId="36" xfId="0" applyNumberFormat="1" applyFont="1" applyFill="1" applyBorder="1" applyAlignment="1" applyProtection="1">
      <alignment horizontal="right" vertical="center" wrapText="1"/>
    </xf>
    <xf numFmtId="4" fontId="8" fillId="4" borderId="40" xfId="0" applyNumberFormat="1" applyFont="1" applyFill="1" applyBorder="1" applyAlignment="1" applyProtection="1">
      <alignment horizontal="right" vertical="top" wrapText="1"/>
    </xf>
    <xf numFmtId="4" fontId="8" fillId="4" borderId="41" xfId="0" applyNumberFormat="1" applyFont="1" applyFill="1" applyBorder="1" applyAlignment="1" applyProtection="1">
      <alignment horizontal="right" vertical="top" wrapText="1"/>
    </xf>
    <xf numFmtId="4" fontId="8" fillId="4" borderId="42" xfId="0" applyNumberFormat="1" applyFont="1" applyFill="1" applyBorder="1" applyAlignment="1" applyProtection="1">
      <alignment horizontal="right" vertical="top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12" fillId="0" borderId="0" xfId="0" applyFont="1" applyAlignment="1">
      <alignment horizontal="center" vertical="top" wrapText="1"/>
    </xf>
    <xf numFmtId="0" fontId="7" fillId="2" borderId="0" xfId="0" applyFont="1" applyFill="1" applyBorder="1" applyAlignment="1">
      <alignment horizontal="justify" vertical="center" wrapText="1"/>
    </xf>
    <xf numFmtId="4" fontId="11" fillId="2" borderId="0" xfId="0" applyNumberFormat="1" applyFont="1" applyFill="1" applyBorder="1" applyAlignment="1" applyProtection="1">
      <alignment horizontal="left" vertical="top" wrapText="1"/>
    </xf>
    <xf numFmtId="0" fontId="1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zoomScaleNormal="100" workbookViewId="0">
      <selection activeCell="K19" sqref="K18:K19"/>
    </sheetView>
  </sheetViews>
  <sheetFormatPr defaultRowHeight="15" x14ac:dyDescent="0.25"/>
  <cols>
    <col min="1" max="1" width="4.5703125" customWidth="1"/>
    <col min="2" max="2" width="9.140625" customWidth="1"/>
    <col min="3" max="3" width="26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6.710937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45" t="s">
        <v>20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39" t="s">
        <v>11</v>
      </c>
      <c r="C3" s="40"/>
      <c r="D3" s="40"/>
      <c r="E3" s="46"/>
      <c r="F3" s="37">
        <f>G10</f>
        <v>10628592</v>
      </c>
      <c r="G3" s="22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B4" s="62"/>
      <c r="C4" s="62"/>
      <c r="D4" s="62"/>
      <c r="E4" s="62"/>
      <c r="F4" s="62"/>
      <c r="G4" s="6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51" t="s">
        <v>12</v>
      </c>
      <c r="C7" s="52"/>
      <c r="D7" s="53"/>
      <c r="E7" s="53"/>
      <c r="F7" s="54"/>
      <c r="G7" s="55"/>
      <c r="H7" s="5"/>
      <c r="I7" s="39" t="s">
        <v>3</v>
      </c>
      <c r="J7" s="40"/>
      <c r="K7" s="40"/>
      <c r="L7" s="40"/>
      <c r="M7" s="40"/>
      <c r="N7" s="40"/>
      <c r="O7" s="40"/>
      <c r="P7" s="4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30" t="s">
        <v>4</v>
      </c>
      <c r="C8" s="8" t="s">
        <v>0</v>
      </c>
      <c r="D8" s="8" t="s">
        <v>8</v>
      </c>
      <c r="E8" s="9" t="s">
        <v>9</v>
      </c>
      <c r="F8" s="9" t="s">
        <v>5</v>
      </c>
      <c r="G8" s="31" t="s">
        <v>10</v>
      </c>
      <c r="H8" s="1"/>
      <c r="I8" s="7" t="s">
        <v>4</v>
      </c>
      <c r="J8" s="8" t="s">
        <v>1</v>
      </c>
      <c r="K8" s="9" t="s">
        <v>13</v>
      </c>
      <c r="L8" s="8" t="s">
        <v>8</v>
      </c>
      <c r="M8" s="9" t="s">
        <v>9</v>
      </c>
      <c r="N8" s="9" t="s">
        <v>14</v>
      </c>
      <c r="O8" s="9" t="s">
        <v>5</v>
      </c>
      <c r="P8" s="10" t="s">
        <v>15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02.75" thickBot="1" x14ac:dyDescent="0.3">
      <c r="A9" s="6"/>
      <c r="B9" s="32">
        <v>1</v>
      </c>
      <c r="C9" s="11" t="s">
        <v>18</v>
      </c>
      <c r="D9" s="12" t="s">
        <v>17</v>
      </c>
      <c r="E9" s="38">
        <v>10628592</v>
      </c>
      <c r="F9" s="13">
        <v>1</v>
      </c>
      <c r="G9" s="33">
        <f>E9*F9</f>
        <v>10628592</v>
      </c>
      <c r="H9" s="1"/>
      <c r="I9" s="18">
        <f>B9</f>
        <v>1</v>
      </c>
      <c r="J9" s="19" t="str">
        <f>C9</f>
        <v>Мероприятия по строительству и реконструкции для технологического присоединения потребителей до 150 кВт (в том числе ПИР) на территории филиала «ЭС ЕАО» (Городской и Смидовичский РЭС)</v>
      </c>
      <c r="K9" s="14"/>
      <c r="L9" s="20" t="str">
        <f>D9</f>
        <v>шт</v>
      </c>
      <c r="M9" s="23">
        <f>E9</f>
        <v>10628592</v>
      </c>
      <c r="N9" s="12"/>
      <c r="O9" s="20">
        <f>F9</f>
        <v>1</v>
      </c>
      <c r="P9" s="21">
        <f>N9*O9</f>
        <v>0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customHeight="1" thickBot="1" x14ac:dyDescent="0.3">
      <c r="A10" s="6"/>
      <c r="B10" s="47" t="s">
        <v>6</v>
      </c>
      <c r="C10" s="43"/>
      <c r="D10" s="43"/>
      <c r="E10" s="43"/>
      <c r="F10" s="44"/>
      <c r="G10" s="34">
        <f>SUM(G9:G9)</f>
        <v>10628592</v>
      </c>
      <c r="H10" s="1"/>
      <c r="I10" s="42" t="s">
        <v>6</v>
      </c>
      <c r="J10" s="43"/>
      <c r="K10" s="43"/>
      <c r="L10" s="43"/>
      <c r="M10" s="43"/>
      <c r="N10" s="43"/>
      <c r="O10" s="44"/>
      <c r="P10" s="15">
        <f>SUM(P9:P9)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x14ac:dyDescent="0.25">
      <c r="A11" s="6"/>
      <c r="B11" s="59" t="s">
        <v>16</v>
      </c>
      <c r="C11" s="60"/>
      <c r="D11" s="60"/>
      <c r="E11" s="60"/>
      <c r="F11" s="24">
        <v>0.2</v>
      </c>
      <c r="G11" s="35">
        <f>G10*F11</f>
        <v>2125718.4</v>
      </c>
      <c r="H11" s="1"/>
      <c r="I11" s="61" t="s">
        <v>16</v>
      </c>
      <c r="J11" s="60"/>
      <c r="K11" s="60"/>
      <c r="L11" s="60"/>
      <c r="M11" s="60"/>
      <c r="N11" s="60"/>
      <c r="O11" s="24">
        <v>0.2</v>
      </c>
      <c r="P11" s="16">
        <f>P10*O11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6"/>
      <c r="B12" s="48" t="s">
        <v>7</v>
      </c>
      <c r="C12" s="49"/>
      <c r="D12" s="49"/>
      <c r="E12" s="49"/>
      <c r="F12" s="50"/>
      <c r="G12" s="36">
        <f>G10+G11</f>
        <v>12754310.4</v>
      </c>
      <c r="H12" s="1"/>
      <c r="I12" s="56" t="s">
        <v>7</v>
      </c>
      <c r="J12" s="57"/>
      <c r="K12" s="57"/>
      <c r="L12" s="57"/>
      <c r="M12" s="57"/>
      <c r="N12" s="57"/>
      <c r="O12" s="58"/>
      <c r="P12" s="17">
        <f>P10+P11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29" customFormat="1" ht="15.75" customHeight="1" x14ac:dyDescent="0.25">
      <c r="A13" s="25"/>
      <c r="B13" s="27"/>
      <c r="C13" s="27"/>
      <c r="D13" s="27"/>
      <c r="E13" s="27"/>
      <c r="F13" s="27"/>
      <c r="G13" s="28"/>
      <c r="H13" s="26"/>
      <c r="I13" s="27"/>
      <c r="J13" s="27"/>
      <c r="K13" s="27"/>
      <c r="L13" s="27"/>
      <c r="M13" s="27"/>
      <c r="N13" s="27"/>
      <c r="O13" s="27"/>
      <c r="P13" s="28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 s="29" customFormat="1" ht="61.5" customHeight="1" x14ac:dyDescent="0.25">
      <c r="A14" s="25"/>
      <c r="B14" s="65"/>
      <c r="C14" s="66"/>
      <c r="D14" s="66"/>
      <c r="E14" s="66"/>
      <c r="F14" s="66"/>
      <c r="G14" s="66"/>
      <c r="H14" s="26"/>
      <c r="I14" s="27"/>
      <c r="J14" s="63" t="s">
        <v>19</v>
      </c>
      <c r="K14" s="63"/>
      <c r="L14" s="27"/>
      <c r="M14" s="27"/>
      <c r="N14" s="27"/>
      <c r="O14" s="27"/>
      <c r="P14" s="28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 ht="33.75" customHeight="1" x14ac:dyDescent="0.25">
      <c r="B15" s="64"/>
      <c r="C15" s="64"/>
      <c r="D15" s="64"/>
      <c r="E15" s="64"/>
      <c r="F15" s="64"/>
      <c r="G15" s="64"/>
      <c r="H15" s="1"/>
      <c r="I15" s="1"/>
      <c r="J15" s="63"/>
      <c r="K15" s="63"/>
      <c r="L15" s="2"/>
      <c r="M15" s="2"/>
      <c r="N15" s="2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1.5" customHeight="1" x14ac:dyDescent="0.25">
      <c r="B16" s="64"/>
      <c r="C16" s="64"/>
      <c r="D16" s="64"/>
      <c r="E16" s="64"/>
      <c r="F16" s="64"/>
      <c r="G16" s="64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"/>
    </row>
    <row r="17" spans="26:26" x14ac:dyDescent="0.25">
      <c r="Z17" s="1"/>
    </row>
  </sheetData>
  <mergeCells count="15">
    <mergeCell ref="B1:P1"/>
    <mergeCell ref="B3:E3"/>
    <mergeCell ref="B10:F10"/>
    <mergeCell ref="B12:F12"/>
    <mergeCell ref="B4:G4"/>
    <mergeCell ref="B7:G7"/>
    <mergeCell ref="I12:O12"/>
    <mergeCell ref="B11:E11"/>
    <mergeCell ref="I11:N11"/>
    <mergeCell ref="B16:G16"/>
    <mergeCell ref="I7:P7"/>
    <mergeCell ref="I10:O10"/>
    <mergeCell ref="B15:G15"/>
    <mergeCell ref="B14:G14"/>
    <mergeCell ref="J14:K15"/>
  </mergeCells>
  <pageMargins left="0.7" right="0.7" top="0.75" bottom="0.75" header="0.3" footer="0.3"/>
  <pageSetup paperSize="9" orientation="portrait" r:id="rId1"/>
  <ignoredErrors>
    <ignoredError sqref="L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2021-08-17T01:07:32Z</dcterms:modified>
</cp:coreProperties>
</file>